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KOMUNALA IN GEODETSKE ZADEVE\JAVNO NAROČANJE\2025\43060-0001 - LETNO IN ZIMSKO VZDRŽEVANJE 2026 in 2027 in 2028\ZA OBJAVO\PRILOGA A\"/>
    </mc:Choice>
  </mc:AlternateContent>
  <xr:revisionPtr revIDLastSave="0" documentId="13_ncr:1_{F472BD3F-0254-4C17-A532-29FE0C8D4C95}" xr6:coauthVersionLast="36" xr6:coauthVersionMax="36" xr10:uidLastSave="{00000000-0000-0000-0000-000000000000}"/>
  <bookViews>
    <workbookView xWindow="0" yWindow="0" windowWidth="38400" windowHeight="16530" xr2:uid="{00000000-000D-0000-FFFF-FFFF00000000}"/>
  </bookViews>
  <sheets>
    <sheet name="Popis del" sheetId="5" r:id="rId1"/>
  </sheets>
  <definedNames>
    <definedName name="_xlnm._FilterDatabase" localSheetId="0" hidden="1">'Popis del'!$A$7:$H$87</definedName>
    <definedName name="_xlnm.Print_Area" localSheetId="0">'Popis del'!$B$1:$H$91</definedName>
  </definedNames>
  <calcPr calcId="191029"/>
</workbook>
</file>

<file path=xl/calcChain.xml><?xml version="1.0" encoding="utf-8"?>
<calcChain xmlns="http://schemas.openxmlformats.org/spreadsheetml/2006/main">
  <c r="G9" i="5" l="1"/>
  <c r="G47" i="5" l="1"/>
  <c r="H47" i="5" s="1"/>
  <c r="G23" i="5" l="1"/>
  <c r="H23" i="5" s="1"/>
  <c r="G46" i="5" l="1"/>
  <c r="H46" i="5" s="1"/>
  <c r="G45" i="5"/>
  <c r="H45" i="5" s="1"/>
  <c r="G19" i="5" l="1"/>
  <c r="H19" i="5" s="1"/>
  <c r="G20" i="5"/>
  <c r="H20" i="5" s="1"/>
  <c r="G21" i="5"/>
  <c r="H21" i="5" s="1"/>
  <c r="G22" i="5"/>
  <c r="H22" i="5" s="1"/>
  <c r="G14" i="5" l="1"/>
  <c r="H14" i="5" s="1"/>
  <c r="G13" i="5"/>
  <c r="H13" i="5" s="1"/>
  <c r="G73" i="5" l="1"/>
  <c r="H73" i="5" s="1"/>
  <c r="G72" i="5"/>
  <c r="H72" i="5" s="1"/>
  <c r="G71" i="5"/>
  <c r="H71" i="5" s="1"/>
  <c r="G70" i="5"/>
  <c r="H70" i="5" s="1"/>
  <c r="G69" i="5"/>
  <c r="G66" i="5"/>
  <c r="G67" i="5" s="1"/>
  <c r="G85" i="5" s="1"/>
  <c r="G62" i="5"/>
  <c r="H62" i="5" s="1"/>
  <c r="G61" i="5"/>
  <c r="H61" i="5" s="1"/>
  <c r="G60" i="5"/>
  <c r="H60" i="5" s="1"/>
  <c r="G59" i="5"/>
  <c r="H59" i="5" s="1"/>
  <c r="G58" i="5"/>
  <c r="H58" i="5" s="1"/>
  <c r="G57" i="5"/>
  <c r="H57" i="5" s="1"/>
  <c r="G56" i="5"/>
  <c r="H56" i="5" s="1"/>
  <c r="G55" i="5"/>
  <c r="H55" i="5" s="1"/>
  <c r="G54" i="5"/>
  <c r="H54" i="5" s="1"/>
  <c r="G53" i="5"/>
  <c r="H53" i="5" s="1"/>
  <c r="G52" i="5"/>
  <c r="H52" i="5" s="1"/>
  <c r="G51" i="5"/>
  <c r="H51" i="5" s="1"/>
  <c r="G50" i="5"/>
  <c r="G44" i="5"/>
  <c r="H44" i="5" s="1"/>
  <c r="G43" i="5"/>
  <c r="H43" i="5" s="1"/>
  <c r="G42" i="5"/>
  <c r="H42" i="5" s="1"/>
  <c r="G41" i="5"/>
  <c r="G38" i="5"/>
  <c r="H38" i="5" s="1"/>
  <c r="G37" i="5"/>
  <c r="H37" i="5" s="1"/>
  <c r="G34" i="5"/>
  <c r="H34" i="5" s="1"/>
  <c r="G31" i="5"/>
  <c r="H31" i="5" s="1"/>
  <c r="G30" i="5"/>
  <c r="G18" i="5"/>
  <c r="H18" i="5" s="1"/>
  <c r="G17" i="5"/>
  <c r="H17" i="5" s="1"/>
  <c r="G16" i="5"/>
  <c r="H16" i="5" s="1"/>
  <c r="G15" i="5"/>
  <c r="H15" i="5" s="1"/>
  <c r="G12" i="5"/>
  <c r="H12" i="5" s="1"/>
  <c r="G11" i="5"/>
  <c r="H11" i="5" s="1"/>
  <c r="G10" i="5"/>
  <c r="H69" i="5" l="1"/>
  <c r="H74" i="5" s="1"/>
  <c r="H86" i="5" s="1"/>
  <c r="G74" i="5"/>
  <c r="G86" i="5" s="1"/>
  <c r="G63" i="5"/>
  <c r="G84" i="5" s="1"/>
  <c r="G48" i="5"/>
  <c r="G83" i="5" s="1"/>
  <c r="H30" i="5"/>
  <c r="H32" i="5" s="1"/>
  <c r="H80" i="5" s="1"/>
  <c r="G32" i="5"/>
  <c r="G80" i="5" s="1"/>
  <c r="G26" i="5"/>
  <c r="G79" i="5" s="1"/>
  <c r="H10" i="5"/>
  <c r="H41" i="5"/>
  <c r="H9" i="5"/>
  <c r="H35" i="5"/>
  <c r="H81" i="5" s="1"/>
  <c r="H39" i="5"/>
  <c r="H82" i="5" s="1"/>
  <c r="G39" i="5"/>
  <c r="G82" i="5" s="1"/>
  <c r="H50" i="5"/>
  <c r="H66" i="5"/>
  <c r="H67" i="5" s="1"/>
  <c r="H85" i="5" s="1"/>
  <c r="G35" i="5"/>
  <c r="G81" i="5" s="1"/>
  <c r="H26" i="5" l="1"/>
  <c r="H79" i="5" s="1"/>
  <c r="H63" i="5"/>
  <c r="H84" i="5" s="1"/>
  <c r="H48" i="5"/>
  <c r="H83" i="5" s="1"/>
  <c r="G87" i="5"/>
  <c r="G89" i="5" s="1"/>
  <c r="G91" i="5" s="1"/>
  <c r="H87" i="5" l="1"/>
  <c r="H89" i="5" s="1"/>
  <c r="H91" i="5" s="1"/>
</calcChain>
</file>

<file path=xl/sharedStrings.xml><?xml version="1.0" encoding="utf-8"?>
<sst xmlns="http://schemas.openxmlformats.org/spreadsheetml/2006/main" count="179" uniqueCount="135">
  <si>
    <t>Opis</t>
  </si>
  <si>
    <t>Enota</t>
  </si>
  <si>
    <t>Letna kol.</t>
  </si>
  <si>
    <t>Cena / Enoto brez DDV</t>
  </si>
  <si>
    <t>Skupaj vrednost brez DDV</t>
  </si>
  <si>
    <t>Skupaj vrednost z DDV</t>
  </si>
  <si>
    <t>ur</t>
  </si>
  <si>
    <t>m2</t>
  </si>
  <si>
    <t>m</t>
  </si>
  <si>
    <t>kos</t>
  </si>
  <si>
    <t>ton</t>
  </si>
  <si>
    <t>m3</t>
  </si>
  <si>
    <t>Nalaganje in odvoz materiala na stalno deponijo</t>
  </si>
  <si>
    <t>Strojni izkop materiala III kategorije</t>
  </si>
  <si>
    <t>Cestar</t>
  </si>
  <si>
    <t>Voznik</t>
  </si>
  <si>
    <t>Strojnik</t>
  </si>
  <si>
    <t xml:space="preserve">Unimog </t>
  </si>
  <si>
    <t>Rovokopač</t>
  </si>
  <si>
    <t>SKUPAJ</t>
  </si>
  <si>
    <t>ura</t>
  </si>
  <si>
    <t>l</t>
  </si>
  <si>
    <t>kom</t>
  </si>
  <si>
    <t>Stopnja           DDV</t>
  </si>
  <si>
    <t>Zap. št.</t>
  </si>
  <si>
    <t>Odstranjevanje opreme - koli</t>
  </si>
  <si>
    <t>Poltovorno (pregledniško) vozilo</t>
  </si>
  <si>
    <t>Nakladač</t>
  </si>
  <si>
    <t>MgCl2 - 30% raztopina</t>
  </si>
  <si>
    <t>MgCl2 - granulat</t>
  </si>
  <si>
    <t>Posipavanje poltovorno vozilo (avtomatski posipalec, voznik, spremljevalec)</t>
  </si>
  <si>
    <t>ure</t>
  </si>
  <si>
    <t>Posipavanje tovorno vozilo - nad 12 ton (avtomatski posipalec, voznik, spremljevalec)</t>
  </si>
  <si>
    <t>Pluženje traktor nad 90 KS (strojnik, plug)</t>
  </si>
  <si>
    <t>Tov. vozilo nad 12 ton (voznik, spremljevalec, avt. posipalec, plug)</t>
  </si>
  <si>
    <t>Unimog (avtomatski posipalec, strojnik, plug)</t>
  </si>
  <si>
    <t>Sol 0-4 mm (posipanje ni vključeno)</t>
  </si>
  <si>
    <t>tona</t>
  </si>
  <si>
    <t>Posipni agregat 2-4 mm (posipanje ni vključeno)</t>
  </si>
  <si>
    <t>Skladiščenje soli (pokrito) 0-4 mm</t>
  </si>
  <si>
    <t>Tovorno vozilo do 12 t</t>
  </si>
  <si>
    <t>Tovorno vozilo nad 12 t</t>
  </si>
  <si>
    <t>Traktor s prikolico</t>
  </si>
  <si>
    <t>Snežna freza ročna</t>
  </si>
  <si>
    <t>Snežni kol (dobava novih)</t>
  </si>
  <si>
    <t>Vlečni posipalec</t>
  </si>
  <si>
    <t>Poltovorno (pregledniško) vozilo + preglednik</t>
  </si>
  <si>
    <t>mesec</t>
  </si>
  <si>
    <t>Odškodnina za avtomatske snežne posipalce (3 posipalci)</t>
  </si>
  <si>
    <t>Odškodnina za ostalo mehanizacijo (pavšal)</t>
  </si>
  <si>
    <t>Dobava, vgrajevanje in utrjevanje tamponskega drobljenca 0-31,5 mm</t>
  </si>
  <si>
    <t>I. Splošni cenik – režijska dela</t>
  </si>
  <si>
    <t>II. Zimska služba – posipanje</t>
  </si>
  <si>
    <t>III. Zimska služba - pluženje</t>
  </si>
  <si>
    <t>IV. Zimska služba - pluženje in posipanje</t>
  </si>
  <si>
    <t>V. Zimska služba - posipni materiali</t>
  </si>
  <si>
    <t>VI. Zimska služba - ostala dela (mehanizacija)</t>
  </si>
  <si>
    <t>Seštevek za obdobje ene sezone za predvidene količine znaša: Sklop B</t>
  </si>
  <si>
    <t>Rekapitulacija - za obdobje ene sezone</t>
  </si>
  <si>
    <t>VII. Zimska služba - pregledniška služba</t>
  </si>
  <si>
    <t>VIII. Zimska služba - odškodnina, pripravljenost</t>
  </si>
  <si>
    <t>Pripravljenost (15. 11.  - 15. 3. )</t>
  </si>
  <si>
    <t>Odškodnina za snežne pluge (8 plugov)</t>
  </si>
  <si>
    <t>Odškodnina za vozila (8 vozil)</t>
  </si>
  <si>
    <t>I. Neposredna dela</t>
  </si>
  <si>
    <t>SKUPAJ Neposredna dela</t>
  </si>
  <si>
    <t>VI. Zimska služba - ostala dela (mehanizacija, delovna sila in material)</t>
  </si>
  <si>
    <t xml:space="preserve">Dobava, vgrajevanje in utrjevanje kamnite grede 0-125 mm </t>
  </si>
  <si>
    <t>2.I.1</t>
  </si>
  <si>
    <t>2.I.2</t>
  </si>
  <si>
    <t>2.I.3</t>
  </si>
  <si>
    <t>2.I.4</t>
  </si>
  <si>
    <t>2.I.5</t>
  </si>
  <si>
    <t>2.I.6</t>
  </si>
  <si>
    <t>2.I.7</t>
  </si>
  <si>
    <t>2.I.8</t>
  </si>
  <si>
    <t>2.I.9</t>
  </si>
  <si>
    <t>2.I.10</t>
  </si>
  <si>
    <t>2.I.11</t>
  </si>
  <si>
    <t>2.I.12</t>
  </si>
  <si>
    <t>2.I.13</t>
  </si>
  <si>
    <t>2.I.14</t>
  </si>
  <si>
    <t>2.I.15</t>
  </si>
  <si>
    <t>2.II.1</t>
  </si>
  <si>
    <t>2.II.3</t>
  </si>
  <si>
    <t>2.III.2</t>
  </si>
  <si>
    <t>2.IV.2</t>
  </si>
  <si>
    <t>2.IV.3</t>
  </si>
  <si>
    <t>2.V.1</t>
  </si>
  <si>
    <t>2.V.2</t>
  </si>
  <si>
    <t>2.V.3</t>
  </si>
  <si>
    <t>2.V.4</t>
  </si>
  <si>
    <t>2.V.5</t>
  </si>
  <si>
    <t>2.V.6</t>
  </si>
  <si>
    <t>2.VI.1</t>
  </si>
  <si>
    <t>2.VI.2</t>
  </si>
  <si>
    <t>2.VI.3</t>
  </si>
  <si>
    <t>2.VI.4</t>
  </si>
  <si>
    <t>2.VI.5</t>
  </si>
  <si>
    <t>2.VI.6</t>
  </si>
  <si>
    <t>2.VI.7</t>
  </si>
  <si>
    <t>2.VI.8</t>
  </si>
  <si>
    <t>2.VI.9</t>
  </si>
  <si>
    <t>2.VI.10</t>
  </si>
  <si>
    <t>2.VI.11</t>
  </si>
  <si>
    <t>2.VI.13</t>
  </si>
  <si>
    <t>2.VI.14</t>
  </si>
  <si>
    <t>2.VII.1</t>
  </si>
  <si>
    <t>2.VIII.1</t>
  </si>
  <si>
    <t>2.VIII.2</t>
  </si>
  <si>
    <t>2.VIII.3</t>
  </si>
  <si>
    <t>2.VIII.4</t>
  </si>
  <si>
    <t>2.VIII.5</t>
  </si>
  <si>
    <t>Skldiščenje posipnega agregata 2-4 mm</t>
  </si>
  <si>
    <t>SKUPAJ - za eno sezono</t>
  </si>
  <si>
    <t>h</t>
  </si>
  <si>
    <t>Pometanje cest in ostalih površin - strojno (širina metle nad 1,5 metra, z odvozom materiala na deponijo, z voznikom)</t>
  </si>
  <si>
    <t>Gramoziranje makadamskih vozišč (granulacija 0-16 mm,  brez materiala)</t>
  </si>
  <si>
    <t>V. Zimska služba - materiali</t>
  </si>
  <si>
    <t>2.V.7</t>
  </si>
  <si>
    <t>Tamponski drobljenec 0-16 mm</t>
  </si>
  <si>
    <t>Čiščenje jarkov s planiranjem brežine - od 0 do 0,5 m3/m (kombinacija strojno in ročno, z odvozom materiala na stalno deponijo)</t>
  </si>
  <si>
    <t>Čiščenje jarkov s planiranjem brežine - od 0,5 do 1 m3/m (kombinacija strojno in ročno, z odvozom materiala na stalno deponijo)</t>
  </si>
  <si>
    <t>Čiščenje revizijskih, vtočnih jaškov, peskolovov - strojno= kanaljet + voznik + strojnik,  z odvozom materiala na stalno deponijo</t>
  </si>
  <si>
    <t>Čiščenje propustov in cevi - strojno= kanaljet + voznik + strojnik, z odvozom materiala na stalno deponijo</t>
  </si>
  <si>
    <t>Popravilo bankin - strojno z rezanjem širine do 1,0 m,  z odvozom materiala na stalno deponijo</t>
  </si>
  <si>
    <t>Popravilo bankin - strojno z rezanjem do 1,5 m,  z odvozom materiala na stalno deponijo</t>
  </si>
  <si>
    <t>Krpanje udarnih jam s hladno maso ročno, brez materiala</t>
  </si>
  <si>
    <t>Postavitev snežnih kolov - leseni (brez kolov)</t>
  </si>
  <si>
    <t xml:space="preserve"> V postavkah kjer se dela obračunajo po urah so v ceno  vključeni vsi delavci na mehanizaciji, vključno s premiki strojev.</t>
  </si>
  <si>
    <t>Cenik za obdobje enega leta oziroma ene sezone s predvidenimi ocenjenimi količinami, ki so določene na
 podlagi predhodnega izvajanja zimske službe</t>
  </si>
  <si>
    <t>Rekapitulacija - za obdobje dveh sezon</t>
  </si>
  <si>
    <t>Zimsko vzdrževanje občinskih cest in ostalih javnih površin v Občini Vodice za obdobje 2 (dveh) sezon</t>
  </si>
  <si>
    <t>Mesec:</t>
  </si>
  <si>
    <t xml:space="preserve">15. NOVEMBER - 15. MAREC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</si>
</sst>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\ &quot;€&quot;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6">
    <xf numFmtId="0" fontId="0" fillId="0" borderId="0" xfId="0"/>
    <xf numFmtId="0" fontId="4" fillId="0" borderId="3" xfId="0" applyFont="1" applyBorder="1"/>
    <xf numFmtId="4" fontId="4" fillId="0" borderId="3" xfId="0" applyNumberFormat="1" applyFont="1" applyBorder="1"/>
    <xf numFmtId="0" fontId="4" fillId="3" borderId="3" xfId="0" applyFont="1" applyFill="1" applyBorder="1" applyAlignment="1">
      <alignment vertical="center"/>
    </xf>
    <xf numFmtId="4" fontId="4" fillId="3" borderId="3" xfId="0" applyNumberFormat="1" applyFont="1" applyFill="1" applyBorder="1" applyAlignment="1">
      <alignment vertical="center"/>
    </xf>
    <xf numFmtId="165" fontId="6" fillId="3" borderId="3" xfId="0" applyNumberFormat="1" applyFont="1" applyFill="1" applyBorder="1" applyAlignment="1">
      <alignment vertical="center"/>
    </xf>
    <xf numFmtId="165" fontId="6" fillId="3" borderId="4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/>
    </xf>
    <xf numFmtId="3" fontId="10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" fontId="10" fillId="0" borderId="0" xfId="0" applyNumberFormat="1" applyFont="1" applyFill="1" applyBorder="1" applyProtection="1">
      <protection locked="0"/>
    </xf>
    <xf numFmtId="0" fontId="12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 indent="1"/>
    </xf>
    <xf numFmtId="0" fontId="10" fillId="0" borderId="1" xfId="0" applyFont="1" applyBorder="1" applyAlignment="1">
      <alignment horizontal="center"/>
    </xf>
    <xf numFmtId="3" fontId="10" fillId="0" borderId="1" xfId="0" applyNumberFormat="1" applyFont="1" applyBorder="1"/>
    <xf numFmtId="4" fontId="10" fillId="3" borderId="1" xfId="0" applyNumberFormat="1" applyFont="1" applyFill="1" applyBorder="1" applyProtection="1">
      <protection locked="0"/>
    </xf>
    <xf numFmtId="165" fontId="13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 vertical="top"/>
    </xf>
    <xf numFmtId="165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top"/>
    </xf>
    <xf numFmtId="4" fontId="10" fillId="0" borderId="0" xfId="0" applyNumberFormat="1" applyFont="1" applyBorder="1"/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4" fontId="10" fillId="3" borderId="1" xfId="0" applyNumberFormat="1" applyFont="1" applyFill="1" applyBorder="1" applyAlignment="1" applyProtection="1">
      <alignment vertical="center"/>
      <protection locked="0"/>
    </xf>
    <xf numFmtId="165" fontId="13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3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left" vertical="center" wrapText="1"/>
    </xf>
    <xf numFmtId="0" fontId="12" fillId="0" borderId="0" xfId="0" applyFont="1" applyBorder="1"/>
    <xf numFmtId="0" fontId="10" fillId="0" borderId="0" xfId="0" applyFont="1" applyBorder="1"/>
    <xf numFmtId="165" fontId="14" fillId="2" borderId="0" xfId="0" applyNumberFormat="1" applyFont="1" applyFill="1" applyBorder="1"/>
    <xf numFmtId="0" fontId="13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indent="1"/>
    </xf>
    <xf numFmtId="4" fontId="10" fillId="0" borderId="1" xfId="0" applyNumberFormat="1" applyFont="1" applyBorder="1"/>
    <xf numFmtId="165" fontId="10" fillId="0" borderId="1" xfId="0" applyNumberFormat="1" applyFont="1" applyBorder="1"/>
    <xf numFmtId="165" fontId="5" fillId="0" borderId="3" xfId="0" applyNumberFormat="1" applyFont="1" applyBorder="1"/>
    <xf numFmtId="165" fontId="5" fillId="0" borderId="4" xfId="0" applyNumberFormat="1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4" fontId="4" fillId="0" borderId="0" xfId="0" applyNumberFormat="1" applyFont="1" applyBorder="1"/>
    <xf numFmtId="165" fontId="4" fillId="0" borderId="0" xfId="0" applyNumberFormat="1" applyFont="1" applyBorder="1"/>
    <xf numFmtId="0" fontId="7" fillId="0" borderId="0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vertical="top" wrapText="1"/>
    </xf>
    <xf numFmtId="49" fontId="19" fillId="4" borderId="0" xfId="0" applyNumberFormat="1" applyFont="1" applyFill="1" applyBorder="1" applyAlignment="1">
      <alignment horizontal="left" vertical="top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 wrapText="1"/>
    </xf>
    <xf numFmtId="165" fontId="10" fillId="0" borderId="0" xfId="0" applyNumberFormat="1" applyFont="1" applyBorder="1"/>
    <xf numFmtId="0" fontId="16" fillId="0" borderId="0" xfId="0" applyFont="1" applyBorder="1"/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7" fillId="2" borderId="0" xfId="0" applyFont="1" applyFill="1" applyBorder="1"/>
    <xf numFmtId="0" fontId="10" fillId="2" borderId="0" xfId="0" applyFont="1" applyFill="1" applyBorder="1"/>
    <xf numFmtId="4" fontId="10" fillId="2" borderId="0" xfId="0" applyNumberFormat="1" applyFont="1" applyFill="1" applyBorder="1"/>
    <xf numFmtId="0" fontId="5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8" fillId="0" borderId="1" xfId="0" quotePrefix="1" applyNumberFormat="1" applyFont="1" applyBorder="1" applyAlignment="1">
      <alignment horizontal="center" vertical="center"/>
    </xf>
    <xf numFmtId="164" fontId="10" fillId="0" borderId="1" xfId="0" quotePrefix="1" applyNumberFormat="1" applyFont="1" applyBorder="1" applyAlignment="1">
      <alignment horizontal="center" vertical="center"/>
    </xf>
    <xf numFmtId="164" fontId="8" fillId="0" borderId="0" xfId="0" quotePrefix="1" applyNumberFormat="1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</cellXfs>
  <cellStyles count="3">
    <cellStyle name="Navadno" xfId="0" builtinId="0"/>
    <cellStyle name="Navadno 5" xfId="2" xr:uid="{00000000-0005-0000-0000-000001000000}"/>
    <cellStyle name="Normal 2" xfId="1" xr:uid="{00000000-0005-0000-0000-000002000000}"/>
  </cellStyles>
  <dxfs count="11"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H91"/>
  <sheetViews>
    <sheetView tabSelected="1" zoomScale="106" zoomScaleNormal="106" zoomScaleSheetLayoutView="115" workbookViewId="0">
      <pane ySplit="7" topLeftCell="A11" activePane="bottomLeft" state="frozen"/>
      <selection pane="bottomLeft" activeCell="F8" sqref="F8"/>
    </sheetView>
  </sheetViews>
  <sheetFormatPr defaultColWidth="9.140625" defaultRowHeight="15" x14ac:dyDescent="0.2"/>
  <cols>
    <col min="1" max="1" width="8.42578125" style="78" customWidth="1"/>
    <col min="2" max="2" width="9.85546875" style="53" customWidth="1"/>
    <col min="3" max="3" width="39" style="53" customWidth="1"/>
    <col min="4" max="4" width="7.42578125" style="53" bestFit="1" customWidth="1"/>
    <col min="5" max="5" width="10.28515625" style="54" customWidth="1"/>
    <col min="6" max="6" width="11" style="54" customWidth="1"/>
    <col min="7" max="7" width="12.5703125" style="55" customWidth="1"/>
    <col min="8" max="8" width="13.28515625" style="55" customWidth="1"/>
    <col min="9" max="16384" width="9.140625" style="53"/>
  </cols>
  <sheetData>
    <row r="1" spans="1:8" x14ac:dyDescent="0.2">
      <c r="B1" s="52"/>
    </row>
    <row r="2" spans="1:8" ht="33.75" customHeight="1" x14ac:dyDescent="0.2">
      <c r="A2" s="79"/>
      <c r="B2" s="87" t="s">
        <v>132</v>
      </c>
      <c r="C2" s="87"/>
      <c r="D2" s="87"/>
      <c r="E2" s="87"/>
      <c r="F2" s="87"/>
      <c r="G2" s="87"/>
      <c r="H2" s="87"/>
    </row>
    <row r="3" spans="1:8" ht="15" customHeight="1" x14ac:dyDescent="0.2">
      <c r="A3" s="56"/>
      <c r="B3" s="56"/>
      <c r="C3" s="56"/>
      <c r="D3" s="56"/>
      <c r="E3" s="56"/>
      <c r="F3" s="56"/>
      <c r="G3" s="56"/>
      <c r="H3" s="56"/>
    </row>
    <row r="4" spans="1:8" ht="15.75" customHeight="1" x14ac:dyDescent="0.2">
      <c r="A4" s="79"/>
      <c r="B4" s="57" t="s">
        <v>133</v>
      </c>
      <c r="C4" s="58" t="s">
        <v>134</v>
      </c>
      <c r="D4" s="56"/>
      <c r="E4" s="56"/>
      <c r="F4" s="56"/>
      <c r="G4" s="56"/>
      <c r="H4" s="56"/>
    </row>
    <row r="5" spans="1:8" x14ac:dyDescent="0.2">
      <c r="A5" s="80"/>
      <c r="D5" s="66"/>
      <c r="E5" s="67"/>
      <c r="F5" s="67"/>
      <c r="G5" s="68"/>
      <c r="H5" s="68"/>
    </row>
    <row r="6" spans="1:8" s="44" customFormat="1" ht="38.25" x14ac:dyDescent="0.2">
      <c r="A6" s="7" t="s">
        <v>23</v>
      </c>
      <c r="B6" s="8" t="s">
        <v>24</v>
      </c>
      <c r="C6" s="9" t="s">
        <v>0</v>
      </c>
      <c r="D6" s="8" t="s">
        <v>1</v>
      </c>
      <c r="E6" s="10" t="s">
        <v>2</v>
      </c>
      <c r="F6" s="10" t="s">
        <v>3</v>
      </c>
      <c r="G6" s="11" t="s">
        <v>4</v>
      </c>
      <c r="H6" s="11" t="s">
        <v>5</v>
      </c>
    </row>
    <row r="7" spans="1:8" s="44" customFormat="1" ht="12.75" x14ac:dyDescent="0.2">
      <c r="A7" s="81"/>
      <c r="B7" s="74"/>
      <c r="C7" s="75"/>
      <c r="D7" s="74"/>
      <c r="E7" s="76"/>
      <c r="F7" s="76"/>
      <c r="G7" s="77"/>
      <c r="H7" s="77"/>
    </row>
    <row r="8" spans="1:8" s="44" customFormat="1" ht="12.75" x14ac:dyDescent="0.2">
      <c r="A8" s="7"/>
      <c r="B8" s="18" t="s">
        <v>64</v>
      </c>
      <c r="C8" s="19"/>
      <c r="D8" s="20"/>
      <c r="E8" s="20"/>
      <c r="F8" s="20"/>
      <c r="G8" s="21"/>
      <c r="H8" s="21"/>
    </row>
    <row r="9" spans="1:8" s="44" customFormat="1" ht="50.25" customHeight="1" x14ac:dyDescent="0.2">
      <c r="A9" s="82">
        <v>9.5</v>
      </c>
      <c r="B9" s="34" t="s">
        <v>68</v>
      </c>
      <c r="C9" s="35" t="s">
        <v>121</v>
      </c>
      <c r="D9" s="36" t="s">
        <v>8</v>
      </c>
      <c r="E9" s="37">
        <v>50</v>
      </c>
      <c r="F9" s="38">
        <v>0</v>
      </c>
      <c r="G9" s="39">
        <f>F9*E9</f>
        <v>0</v>
      </c>
      <c r="H9" s="39">
        <f t="shared" ref="H9:H14" si="0">G9+(G9*A9/100)</f>
        <v>0</v>
      </c>
    </row>
    <row r="10" spans="1:8" s="44" customFormat="1" ht="51.75" customHeight="1" x14ac:dyDescent="0.2">
      <c r="A10" s="83">
        <v>9.5</v>
      </c>
      <c r="B10" s="36" t="s">
        <v>69</v>
      </c>
      <c r="C10" s="35" t="s">
        <v>122</v>
      </c>
      <c r="D10" s="36" t="s">
        <v>8</v>
      </c>
      <c r="E10" s="37">
        <v>50</v>
      </c>
      <c r="F10" s="38">
        <v>0</v>
      </c>
      <c r="G10" s="40">
        <f t="shared" ref="G10:G21" si="1">F10*E10</f>
        <v>0</v>
      </c>
      <c r="H10" s="40">
        <f t="shared" si="0"/>
        <v>0</v>
      </c>
    </row>
    <row r="11" spans="1:8" s="44" customFormat="1" ht="47.25" customHeight="1" x14ac:dyDescent="0.2">
      <c r="A11" s="83">
        <v>9.5</v>
      </c>
      <c r="B11" s="36" t="s">
        <v>70</v>
      </c>
      <c r="C11" s="35" t="s">
        <v>123</v>
      </c>
      <c r="D11" s="36" t="s">
        <v>115</v>
      </c>
      <c r="E11" s="37">
        <v>25</v>
      </c>
      <c r="F11" s="38">
        <v>0</v>
      </c>
      <c r="G11" s="40">
        <f t="shared" si="1"/>
        <v>0</v>
      </c>
      <c r="H11" s="40">
        <f t="shared" si="0"/>
        <v>0</v>
      </c>
    </row>
    <row r="12" spans="1:8" s="44" customFormat="1" ht="51" customHeight="1" x14ac:dyDescent="0.2">
      <c r="A12" s="83">
        <v>9.5</v>
      </c>
      <c r="B12" s="36" t="s">
        <v>71</v>
      </c>
      <c r="C12" s="35" t="s">
        <v>124</v>
      </c>
      <c r="D12" s="36" t="s">
        <v>115</v>
      </c>
      <c r="E12" s="37">
        <v>25</v>
      </c>
      <c r="F12" s="38">
        <v>0</v>
      </c>
      <c r="G12" s="40">
        <f t="shared" si="1"/>
        <v>0</v>
      </c>
      <c r="H12" s="40">
        <f t="shared" si="0"/>
        <v>0</v>
      </c>
    </row>
    <row r="13" spans="1:8" s="44" customFormat="1" ht="39" customHeight="1" x14ac:dyDescent="0.2">
      <c r="A13" s="84">
        <v>22</v>
      </c>
      <c r="B13" s="34" t="s">
        <v>72</v>
      </c>
      <c r="C13" s="35" t="s">
        <v>125</v>
      </c>
      <c r="D13" s="34" t="s">
        <v>8</v>
      </c>
      <c r="E13" s="41">
        <v>850</v>
      </c>
      <c r="F13" s="38">
        <v>0</v>
      </c>
      <c r="G13" s="39">
        <f t="shared" si="1"/>
        <v>0</v>
      </c>
      <c r="H13" s="39">
        <f t="shared" si="0"/>
        <v>0</v>
      </c>
    </row>
    <row r="14" spans="1:8" s="44" customFormat="1" ht="40.5" customHeight="1" x14ac:dyDescent="0.2">
      <c r="A14" s="84">
        <v>22</v>
      </c>
      <c r="B14" s="34" t="s">
        <v>73</v>
      </c>
      <c r="C14" s="42" t="s">
        <v>126</v>
      </c>
      <c r="D14" s="34" t="s">
        <v>8</v>
      </c>
      <c r="E14" s="41">
        <v>850</v>
      </c>
      <c r="F14" s="38">
        <v>0</v>
      </c>
      <c r="G14" s="39">
        <f t="shared" si="1"/>
        <v>0</v>
      </c>
      <c r="H14" s="39">
        <f t="shared" si="0"/>
        <v>0</v>
      </c>
    </row>
    <row r="15" spans="1:8" s="44" customFormat="1" ht="25.5" x14ac:dyDescent="0.2">
      <c r="A15" s="84">
        <v>22</v>
      </c>
      <c r="B15" s="34" t="s">
        <v>74</v>
      </c>
      <c r="C15" s="35" t="s">
        <v>127</v>
      </c>
      <c r="D15" s="36" t="s">
        <v>10</v>
      </c>
      <c r="E15" s="37">
        <v>3</v>
      </c>
      <c r="F15" s="38">
        <v>0</v>
      </c>
      <c r="G15" s="39">
        <f t="shared" si="1"/>
        <v>0</v>
      </c>
      <c r="H15" s="39">
        <f>G15+(G15*A15/100)</f>
        <v>0</v>
      </c>
    </row>
    <row r="16" spans="1:8" s="44" customFormat="1" ht="25.5" x14ac:dyDescent="0.2">
      <c r="A16" s="84">
        <v>22</v>
      </c>
      <c r="B16" s="34" t="s">
        <v>75</v>
      </c>
      <c r="C16" s="35" t="s">
        <v>117</v>
      </c>
      <c r="D16" s="36" t="s">
        <v>7</v>
      </c>
      <c r="E16" s="37">
        <v>3000</v>
      </c>
      <c r="F16" s="38">
        <v>0</v>
      </c>
      <c r="G16" s="39">
        <f t="shared" si="1"/>
        <v>0</v>
      </c>
      <c r="H16" s="39">
        <f t="shared" ref="H16:H21" si="2">G16+(G16*A16/100)</f>
        <v>0</v>
      </c>
    </row>
    <row r="17" spans="1:8" s="44" customFormat="1" ht="12.75" x14ac:dyDescent="0.2">
      <c r="A17" s="84">
        <v>22</v>
      </c>
      <c r="B17" s="34" t="s">
        <v>76</v>
      </c>
      <c r="C17" s="35" t="s">
        <v>128</v>
      </c>
      <c r="D17" s="36" t="s">
        <v>9</v>
      </c>
      <c r="E17" s="37">
        <v>1800</v>
      </c>
      <c r="F17" s="38">
        <v>0</v>
      </c>
      <c r="G17" s="39">
        <f t="shared" si="1"/>
        <v>0</v>
      </c>
      <c r="H17" s="39">
        <f t="shared" si="2"/>
        <v>0</v>
      </c>
    </row>
    <row r="18" spans="1:8" s="44" customFormat="1" ht="12.75" x14ac:dyDescent="0.2">
      <c r="A18" s="84">
        <v>22</v>
      </c>
      <c r="B18" s="34" t="s">
        <v>77</v>
      </c>
      <c r="C18" s="35" t="s">
        <v>25</v>
      </c>
      <c r="D18" s="36" t="s">
        <v>9</v>
      </c>
      <c r="E18" s="37">
        <v>1800</v>
      </c>
      <c r="F18" s="38">
        <v>0</v>
      </c>
      <c r="G18" s="39">
        <f t="shared" si="1"/>
        <v>0</v>
      </c>
      <c r="H18" s="39">
        <f t="shared" si="2"/>
        <v>0</v>
      </c>
    </row>
    <row r="19" spans="1:8" s="44" customFormat="1" ht="25.5" x14ac:dyDescent="0.2">
      <c r="A19" s="84">
        <v>22</v>
      </c>
      <c r="B19" s="34" t="s">
        <v>78</v>
      </c>
      <c r="C19" s="35" t="s">
        <v>12</v>
      </c>
      <c r="D19" s="36" t="s">
        <v>11</v>
      </c>
      <c r="E19" s="37">
        <v>132</v>
      </c>
      <c r="F19" s="38">
        <v>0</v>
      </c>
      <c r="G19" s="39">
        <f t="shared" si="1"/>
        <v>0</v>
      </c>
      <c r="H19" s="39">
        <f t="shared" si="2"/>
        <v>0</v>
      </c>
    </row>
    <row r="20" spans="1:8" s="44" customFormat="1" ht="12.75" x14ac:dyDescent="0.2">
      <c r="A20" s="84">
        <v>22</v>
      </c>
      <c r="B20" s="34" t="s">
        <v>79</v>
      </c>
      <c r="C20" s="35" t="s">
        <v>13</v>
      </c>
      <c r="D20" s="36" t="s">
        <v>11</v>
      </c>
      <c r="E20" s="37">
        <v>132</v>
      </c>
      <c r="F20" s="38">
        <v>0</v>
      </c>
      <c r="G20" s="39">
        <f t="shared" si="1"/>
        <v>0</v>
      </c>
      <c r="H20" s="39">
        <f t="shared" si="2"/>
        <v>0</v>
      </c>
    </row>
    <row r="21" spans="1:8" s="44" customFormat="1" ht="25.5" x14ac:dyDescent="0.2">
      <c r="A21" s="84">
        <v>22</v>
      </c>
      <c r="B21" s="34" t="s">
        <v>80</v>
      </c>
      <c r="C21" s="35" t="s">
        <v>67</v>
      </c>
      <c r="D21" s="36" t="s">
        <v>11</v>
      </c>
      <c r="E21" s="37">
        <v>88</v>
      </c>
      <c r="F21" s="38">
        <v>0</v>
      </c>
      <c r="G21" s="39">
        <f t="shared" si="1"/>
        <v>0</v>
      </c>
      <c r="H21" s="39">
        <f t="shared" si="2"/>
        <v>0</v>
      </c>
    </row>
    <row r="22" spans="1:8" s="44" customFormat="1" ht="25.5" x14ac:dyDescent="0.2">
      <c r="A22" s="84">
        <v>22</v>
      </c>
      <c r="B22" s="34" t="s">
        <v>81</v>
      </c>
      <c r="C22" s="35" t="s">
        <v>50</v>
      </c>
      <c r="D22" s="36" t="s">
        <v>11</v>
      </c>
      <c r="E22" s="37">
        <v>44</v>
      </c>
      <c r="F22" s="38">
        <v>0</v>
      </c>
      <c r="G22" s="39">
        <f>F22*E22</f>
        <v>0</v>
      </c>
      <c r="H22" s="39">
        <f>G22+(G22*A22/100)</f>
        <v>0</v>
      </c>
    </row>
    <row r="23" spans="1:8" s="44" customFormat="1" ht="38.25" x14ac:dyDescent="0.2">
      <c r="A23" s="85">
        <v>9.5</v>
      </c>
      <c r="B23" s="36" t="s">
        <v>82</v>
      </c>
      <c r="C23" s="35" t="s">
        <v>116</v>
      </c>
      <c r="D23" s="36" t="s">
        <v>115</v>
      </c>
      <c r="E23" s="37">
        <v>25</v>
      </c>
      <c r="F23" s="38">
        <v>0</v>
      </c>
      <c r="G23" s="40">
        <f t="shared" ref="G23" si="3">F23*E23</f>
        <v>0</v>
      </c>
      <c r="H23" s="40">
        <f t="shared" ref="H23" si="4">G23+(G23*A23/100)</f>
        <v>0</v>
      </c>
    </row>
    <row r="24" spans="1:8" s="44" customFormat="1" ht="12.75" x14ac:dyDescent="0.2">
      <c r="A24" s="84"/>
      <c r="B24" s="22"/>
      <c r="C24" s="23"/>
      <c r="D24" s="24"/>
      <c r="E24" s="48"/>
      <c r="F24" s="48"/>
      <c r="G24" s="27"/>
      <c r="H24" s="27"/>
    </row>
    <row r="25" spans="1:8" s="44" customFormat="1" ht="39.75" customHeight="1" x14ac:dyDescent="0.2">
      <c r="A25" s="69"/>
      <c r="B25" s="88" t="s">
        <v>129</v>
      </c>
      <c r="C25" s="89"/>
      <c r="D25" s="89"/>
      <c r="E25" s="89"/>
      <c r="F25" s="89"/>
      <c r="G25" s="89"/>
      <c r="H25" s="90"/>
    </row>
    <row r="26" spans="1:8" s="44" customFormat="1" ht="12.75" x14ac:dyDescent="0.2">
      <c r="A26" s="86"/>
      <c r="B26" s="32"/>
      <c r="C26" s="43" t="s">
        <v>65</v>
      </c>
      <c r="F26" s="33"/>
      <c r="G26" s="45">
        <f>SUM(G9:G25)</f>
        <v>0</v>
      </c>
      <c r="H26" s="45">
        <f>SUM(H9:H23)</f>
        <v>0</v>
      </c>
    </row>
    <row r="27" spans="1:8" s="44" customFormat="1" ht="12.75" x14ac:dyDescent="0.2">
      <c r="A27" s="86"/>
      <c r="B27" s="59"/>
      <c r="C27" s="60"/>
      <c r="D27" s="14"/>
      <c r="E27" s="33"/>
      <c r="G27" s="61"/>
      <c r="H27" s="61"/>
    </row>
    <row r="28" spans="1:8" s="44" customFormat="1" ht="33.75" customHeight="1" x14ac:dyDescent="0.2">
      <c r="A28" s="69"/>
      <c r="B28" s="91" t="s">
        <v>130</v>
      </c>
      <c r="C28" s="91"/>
      <c r="D28" s="91"/>
      <c r="E28" s="91"/>
      <c r="F28" s="91"/>
      <c r="G28" s="91"/>
      <c r="H28" s="91"/>
    </row>
    <row r="29" spans="1:8" s="44" customFormat="1" ht="12.75" x14ac:dyDescent="0.2">
      <c r="A29" s="86"/>
      <c r="B29" s="43" t="s">
        <v>52</v>
      </c>
      <c r="G29" s="61"/>
      <c r="H29" s="61"/>
    </row>
    <row r="30" spans="1:8" s="44" customFormat="1" ht="25.5" x14ac:dyDescent="0.2">
      <c r="A30" s="86">
        <v>9.5</v>
      </c>
      <c r="B30" s="28" t="s">
        <v>83</v>
      </c>
      <c r="C30" s="30" t="s">
        <v>30</v>
      </c>
      <c r="D30" s="24" t="s">
        <v>31</v>
      </c>
      <c r="E30" s="25">
        <v>60</v>
      </c>
      <c r="F30" s="26">
        <v>0</v>
      </c>
      <c r="G30" s="27">
        <f>F30*E30</f>
        <v>0</v>
      </c>
      <c r="H30" s="27">
        <f>G30+(G30*A30/100)</f>
        <v>0</v>
      </c>
    </row>
    <row r="31" spans="1:8" s="44" customFormat="1" ht="25.5" x14ac:dyDescent="0.2">
      <c r="A31" s="86">
        <v>9.5</v>
      </c>
      <c r="B31" s="28" t="s">
        <v>84</v>
      </c>
      <c r="C31" s="30" t="s">
        <v>32</v>
      </c>
      <c r="D31" s="24" t="s">
        <v>31</v>
      </c>
      <c r="E31" s="25">
        <v>60</v>
      </c>
      <c r="F31" s="26">
        <v>0</v>
      </c>
      <c r="G31" s="27">
        <f>F31*E31</f>
        <v>0</v>
      </c>
      <c r="H31" s="27">
        <f>G31+(G31*A31/100)</f>
        <v>0</v>
      </c>
    </row>
    <row r="32" spans="1:8" s="44" customFormat="1" ht="12.75" x14ac:dyDescent="0.2">
      <c r="A32" s="86"/>
      <c r="B32" s="59"/>
      <c r="C32" s="43" t="s">
        <v>19</v>
      </c>
      <c r="G32" s="45">
        <f>SUM(G30:G31)</f>
        <v>0</v>
      </c>
      <c r="H32" s="45">
        <f>SUM(H30:H31)</f>
        <v>0</v>
      </c>
    </row>
    <row r="33" spans="1:8" s="44" customFormat="1" ht="12.75" x14ac:dyDescent="0.2">
      <c r="A33" s="86"/>
      <c r="B33" s="43" t="s">
        <v>53</v>
      </c>
      <c r="G33" s="61"/>
      <c r="H33" s="61"/>
    </row>
    <row r="34" spans="1:8" s="44" customFormat="1" ht="12.75" x14ac:dyDescent="0.2">
      <c r="A34" s="86">
        <v>9.5</v>
      </c>
      <c r="B34" s="28" t="s">
        <v>85</v>
      </c>
      <c r="C34" s="30" t="s">
        <v>33</v>
      </c>
      <c r="D34" s="24" t="s">
        <v>31</v>
      </c>
      <c r="E34" s="25">
        <v>70</v>
      </c>
      <c r="F34" s="26">
        <v>0</v>
      </c>
      <c r="G34" s="27">
        <f>F34*E34</f>
        <v>0</v>
      </c>
      <c r="H34" s="27">
        <f>G34+(G34*A34/100)</f>
        <v>0</v>
      </c>
    </row>
    <row r="35" spans="1:8" s="44" customFormat="1" ht="12.75" x14ac:dyDescent="0.2">
      <c r="A35" s="86"/>
      <c r="B35" s="59"/>
      <c r="C35" s="43" t="s">
        <v>19</v>
      </c>
      <c r="E35" s="15"/>
      <c r="G35" s="45">
        <f>SUM(G34:G34)</f>
        <v>0</v>
      </c>
      <c r="H35" s="45">
        <f>SUM(H34:H34)</f>
        <v>0</v>
      </c>
    </row>
    <row r="36" spans="1:8" s="44" customFormat="1" ht="12.75" x14ac:dyDescent="0.2">
      <c r="A36" s="86"/>
      <c r="B36" s="43" t="s">
        <v>54</v>
      </c>
      <c r="E36" s="15"/>
      <c r="G36" s="61"/>
      <c r="H36" s="61"/>
    </row>
    <row r="37" spans="1:8" s="44" customFormat="1" ht="25.5" x14ac:dyDescent="0.2">
      <c r="A37" s="86">
        <v>9.5</v>
      </c>
      <c r="B37" s="28" t="s">
        <v>86</v>
      </c>
      <c r="C37" s="23" t="s">
        <v>34</v>
      </c>
      <c r="D37" s="24" t="s">
        <v>31</v>
      </c>
      <c r="E37" s="25">
        <v>30</v>
      </c>
      <c r="F37" s="26">
        <v>0</v>
      </c>
      <c r="G37" s="29">
        <f>F37*E37</f>
        <v>0</v>
      </c>
      <c r="H37" s="29">
        <f>G37+(G37*A37/100)</f>
        <v>0</v>
      </c>
    </row>
    <row r="38" spans="1:8" s="44" customFormat="1" ht="12.75" x14ac:dyDescent="0.2">
      <c r="A38" s="86">
        <v>9.5</v>
      </c>
      <c r="B38" s="28" t="s">
        <v>87</v>
      </c>
      <c r="C38" s="31" t="s">
        <v>35</v>
      </c>
      <c r="D38" s="24" t="s">
        <v>31</v>
      </c>
      <c r="E38" s="25">
        <v>50</v>
      </c>
      <c r="F38" s="26">
        <v>0</v>
      </c>
      <c r="G38" s="27">
        <f>F38*E38</f>
        <v>0</v>
      </c>
      <c r="H38" s="27">
        <f>G38+(G38*A38/100)</f>
        <v>0</v>
      </c>
    </row>
    <row r="39" spans="1:8" s="44" customFormat="1" ht="12.75" x14ac:dyDescent="0.2">
      <c r="A39" s="86"/>
      <c r="B39" s="59"/>
      <c r="C39" s="43" t="s">
        <v>19</v>
      </c>
      <c r="E39" s="15"/>
      <c r="G39" s="45">
        <f>SUM(G37:G38)</f>
        <v>0</v>
      </c>
      <c r="H39" s="45">
        <f>SUM(H37:H38)</f>
        <v>0</v>
      </c>
    </row>
    <row r="40" spans="1:8" s="44" customFormat="1" ht="12.75" x14ac:dyDescent="0.2">
      <c r="A40" s="86"/>
      <c r="B40" s="43" t="s">
        <v>118</v>
      </c>
      <c r="E40" s="15"/>
      <c r="G40" s="61"/>
      <c r="H40" s="61"/>
    </row>
    <row r="41" spans="1:8" s="44" customFormat="1" ht="12.75" x14ac:dyDescent="0.2">
      <c r="A41" s="86">
        <v>9.5</v>
      </c>
      <c r="B41" s="28" t="s">
        <v>88</v>
      </c>
      <c r="C41" s="30" t="s">
        <v>36</v>
      </c>
      <c r="D41" s="24" t="s">
        <v>37</v>
      </c>
      <c r="E41" s="25">
        <v>240</v>
      </c>
      <c r="F41" s="26">
        <v>0</v>
      </c>
      <c r="G41" s="27">
        <f t="shared" ref="G41:G45" si="5">F41*E41</f>
        <v>0</v>
      </c>
      <c r="H41" s="27">
        <f>G41+(G41*A41/100)</f>
        <v>0</v>
      </c>
    </row>
    <row r="42" spans="1:8" s="44" customFormat="1" ht="25.5" x14ac:dyDescent="0.2">
      <c r="A42" s="86">
        <v>9.5</v>
      </c>
      <c r="B42" s="28" t="s">
        <v>89</v>
      </c>
      <c r="C42" s="30" t="s">
        <v>38</v>
      </c>
      <c r="D42" s="24" t="s">
        <v>37</v>
      </c>
      <c r="E42" s="25">
        <v>5</v>
      </c>
      <c r="F42" s="26">
        <v>0</v>
      </c>
      <c r="G42" s="27">
        <f t="shared" si="5"/>
        <v>0</v>
      </c>
      <c r="H42" s="27">
        <f>G42+(G42*A42/100)</f>
        <v>0</v>
      </c>
    </row>
    <row r="43" spans="1:8" s="44" customFormat="1" ht="12.75" x14ac:dyDescent="0.2">
      <c r="A43" s="86">
        <v>9.5</v>
      </c>
      <c r="B43" s="28" t="s">
        <v>90</v>
      </c>
      <c r="C43" s="30" t="s">
        <v>39</v>
      </c>
      <c r="D43" s="24" t="s">
        <v>37</v>
      </c>
      <c r="E43" s="25">
        <v>240</v>
      </c>
      <c r="F43" s="26">
        <v>0</v>
      </c>
      <c r="G43" s="27">
        <f t="shared" si="5"/>
        <v>0</v>
      </c>
      <c r="H43" s="27">
        <f>G43+(G43*A43/100)</f>
        <v>0</v>
      </c>
    </row>
    <row r="44" spans="1:8" s="44" customFormat="1" ht="12.75" x14ac:dyDescent="0.2">
      <c r="A44" s="86">
        <v>9.5</v>
      </c>
      <c r="B44" s="28" t="s">
        <v>91</v>
      </c>
      <c r="C44" s="30" t="s">
        <v>113</v>
      </c>
      <c r="D44" s="24" t="s">
        <v>37</v>
      </c>
      <c r="E44" s="25">
        <v>5</v>
      </c>
      <c r="F44" s="26">
        <v>0</v>
      </c>
      <c r="G44" s="27">
        <f t="shared" si="5"/>
        <v>0</v>
      </c>
      <c r="H44" s="27">
        <f>G44+(G44*A44/100)</f>
        <v>0</v>
      </c>
    </row>
    <row r="45" spans="1:8" s="44" customFormat="1" ht="12.75" x14ac:dyDescent="0.2">
      <c r="A45" s="86">
        <v>9.5</v>
      </c>
      <c r="B45" s="28" t="s">
        <v>92</v>
      </c>
      <c r="C45" s="30" t="s">
        <v>28</v>
      </c>
      <c r="D45" s="24" t="s">
        <v>21</v>
      </c>
      <c r="E45" s="25">
        <v>100</v>
      </c>
      <c r="F45" s="26">
        <v>0</v>
      </c>
      <c r="G45" s="27">
        <f t="shared" si="5"/>
        <v>0</v>
      </c>
      <c r="H45" s="27">
        <f t="shared" ref="H45" si="6">G45+(G45*A45/100)</f>
        <v>0</v>
      </c>
    </row>
    <row r="46" spans="1:8" s="44" customFormat="1" ht="12.75" x14ac:dyDescent="0.2">
      <c r="A46" s="86">
        <v>9.5</v>
      </c>
      <c r="B46" s="28" t="s">
        <v>93</v>
      </c>
      <c r="C46" s="30" t="s">
        <v>29</v>
      </c>
      <c r="D46" s="24" t="s">
        <v>37</v>
      </c>
      <c r="E46" s="25">
        <v>1</v>
      </c>
      <c r="F46" s="26">
        <v>0</v>
      </c>
      <c r="G46" s="27">
        <f>F46*E46</f>
        <v>0</v>
      </c>
      <c r="H46" s="27">
        <f>G46+(G46*A46/100)</f>
        <v>0</v>
      </c>
    </row>
    <row r="47" spans="1:8" s="44" customFormat="1" ht="12.75" x14ac:dyDescent="0.2">
      <c r="A47" s="86">
        <v>22</v>
      </c>
      <c r="B47" s="28" t="s">
        <v>119</v>
      </c>
      <c r="C47" s="30" t="s">
        <v>120</v>
      </c>
      <c r="D47" s="24" t="s">
        <v>11</v>
      </c>
      <c r="E47" s="25">
        <v>200</v>
      </c>
      <c r="F47" s="26">
        <v>0</v>
      </c>
      <c r="G47" s="27">
        <f>F47*E47</f>
        <v>0</v>
      </c>
      <c r="H47" s="27">
        <f>G47+(G47*A47/100)</f>
        <v>0</v>
      </c>
    </row>
    <row r="48" spans="1:8" s="44" customFormat="1" ht="12.75" x14ac:dyDescent="0.2">
      <c r="A48" s="86"/>
      <c r="B48" s="59"/>
      <c r="C48" s="43" t="s">
        <v>19</v>
      </c>
      <c r="G48" s="45">
        <f>SUM(G41:G47)</f>
        <v>0</v>
      </c>
      <c r="H48" s="45">
        <f>SUM(H41:H47)</f>
        <v>0</v>
      </c>
    </row>
    <row r="49" spans="1:8" s="44" customFormat="1" ht="12.75" x14ac:dyDescent="0.2">
      <c r="A49" s="86"/>
      <c r="B49" s="43" t="s">
        <v>66</v>
      </c>
      <c r="G49" s="61"/>
      <c r="H49" s="61"/>
    </row>
    <row r="50" spans="1:8" s="44" customFormat="1" ht="12.75" x14ac:dyDescent="0.2">
      <c r="A50" s="86">
        <v>9.5</v>
      </c>
      <c r="B50" s="28" t="s">
        <v>94</v>
      </c>
      <c r="C50" s="31" t="s">
        <v>14</v>
      </c>
      <c r="D50" s="24" t="s">
        <v>31</v>
      </c>
      <c r="E50" s="25">
        <v>330</v>
      </c>
      <c r="F50" s="26">
        <v>0</v>
      </c>
      <c r="G50" s="27">
        <f t="shared" ref="G50:G62" si="7">F50*E50</f>
        <v>0</v>
      </c>
      <c r="H50" s="27">
        <f t="shared" ref="H50:H62" si="8">G50+(G50*A50/100)</f>
        <v>0</v>
      </c>
    </row>
    <row r="51" spans="1:8" s="44" customFormat="1" ht="12.75" x14ac:dyDescent="0.2">
      <c r="A51" s="86">
        <v>9.5</v>
      </c>
      <c r="B51" s="28" t="s">
        <v>95</v>
      </c>
      <c r="C51" s="31" t="s">
        <v>15</v>
      </c>
      <c r="D51" s="24" t="s">
        <v>31</v>
      </c>
      <c r="E51" s="25">
        <v>70</v>
      </c>
      <c r="F51" s="26">
        <v>0</v>
      </c>
      <c r="G51" s="27">
        <f t="shared" si="7"/>
        <v>0</v>
      </c>
      <c r="H51" s="27">
        <f t="shared" si="8"/>
        <v>0</v>
      </c>
    </row>
    <row r="52" spans="1:8" s="44" customFormat="1" ht="12.75" x14ac:dyDescent="0.2">
      <c r="A52" s="86">
        <v>9.5</v>
      </c>
      <c r="B52" s="28" t="s">
        <v>96</v>
      </c>
      <c r="C52" s="30" t="s">
        <v>16</v>
      </c>
      <c r="D52" s="24" t="s">
        <v>31</v>
      </c>
      <c r="E52" s="25">
        <v>70</v>
      </c>
      <c r="F52" s="26">
        <v>0</v>
      </c>
      <c r="G52" s="27">
        <f t="shared" si="7"/>
        <v>0</v>
      </c>
      <c r="H52" s="27">
        <f t="shared" si="8"/>
        <v>0</v>
      </c>
    </row>
    <row r="53" spans="1:8" s="44" customFormat="1" ht="12.75" x14ac:dyDescent="0.2">
      <c r="A53" s="86">
        <v>9.5</v>
      </c>
      <c r="B53" s="28" t="s">
        <v>97</v>
      </c>
      <c r="C53" s="31" t="s">
        <v>26</v>
      </c>
      <c r="D53" s="24" t="s">
        <v>31</v>
      </c>
      <c r="E53" s="25">
        <v>35</v>
      </c>
      <c r="F53" s="26">
        <v>0</v>
      </c>
      <c r="G53" s="27">
        <f t="shared" si="7"/>
        <v>0</v>
      </c>
      <c r="H53" s="27">
        <f t="shared" si="8"/>
        <v>0</v>
      </c>
    </row>
    <row r="54" spans="1:8" s="44" customFormat="1" ht="12.75" x14ac:dyDescent="0.2">
      <c r="A54" s="86">
        <v>9.5</v>
      </c>
      <c r="B54" s="28" t="s">
        <v>98</v>
      </c>
      <c r="C54" s="31" t="s">
        <v>40</v>
      </c>
      <c r="D54" s="24" t="s">
        <v>31</v>
      </c>
      <c r="E54" s="25">
        <v>30</v>
      </c>
      <c r="F54" s="26">
        <v>0</v>
      </c>
      <c r="G54" s="27">
        <f t="shared" si="7"/>
        <v>0</v>
      </c>
      <c r="H54" s="27">
        <f t="shared" si="8"/>
        <v>0</v>
      </c>
    </row>
    <row r="55" spans="1:8" s="44" customFormat="1" ht="12.75" x14ac:dyDescent="0.2">
      <c r="A55" s="86">
        <v>9.5</v>
      </c>
      <c r="B55" s="28" t="s">
        <v>99</v>
      </c>
      <c r="C55" s="31" t="s">
        <v>41</v>
      </c>
      <c r="D55" s="24" t="s">
        <v>31</v>
      </c>
      <c r="E55" s="25">
        <v>60</v>
      </c>
      <c r="F55" s="26">
        <v>0</v>
      </c>
      <c r="G55" s="27">
        <f t="shared" si="7"/>
        <v>0</v>
      </c>
      <c r="H55" s="27">
        <f t="shared" si="8"/>
        <v>0</v>
      </c>
    </row>
    <row r="56" spans="1:8" s="44" customFormat="1" ht="12.75" x14ac:dyDescent="0.2">
      <c r="A56" s="86">
        <v>9.5</v>
      </c>
      <c r="B56" s="28" t="s">
        <v>100</v>
      </c>
      <c r="C56" s="31" t="s">
        <v>18</v>
      </c>
      <c r="D56" s="46" t="s">
        <v>6</v>
      </c>
      <c r="E56" s="25">
        <v>70</v>
      </c>
      <c r="F56" s="26">
        <v>0</v>
      </c>
      <c r="G56" s="27">
        <f t="shared" si="7"/>
        <v>0</v>
      </c>
      <c r="H56" s="27">
        <f t="shared" si="8"/>
        <v>0</v>
      </c>
    </row>
    <row r="57" spans="1:8" s="44" customFormat="1" ht="12.75" x14ac:dyDescent="0.2">
      <c r="A57" s="86">
        <v>9.5</v>
      </c>
      <c r="B57" s="28" t="s">
        <v>101</v>
      </c>
      <c r="C57" s="31" t="s">
        <v>17</v>
      </c>
      <c r="D57" s="24" t="s">
        <v>31</v>
      </c>
      <c r="E57" s="25">
        <v>22</v>
      </c>
      <c r="F57" s="26">
        <v>0</v>
      </c>
      <c r="G57" s="27">
        <f t="shared" si="7"/>
        <v>0</v>
      </c>
      <c r="H57" s="27">
        <f t="shared" si="8"/>
        <v>0</v>
      </c>
    </row>
    <row r="58" spans="1:8" s="44" customFormat="1" ht="12.75" x14ac:dyDescent="0.2">
      <c r="A58" s="86">
        <v>9.5</v>
      </c>
      <c r="B58" s="28" t="s">
        <v>102</v>
      </c>
      <c r="C58" s="31" t="s">
        <v>42</v>
      </c>
      <c r="D58" s="24" t="s">
        <v>31</v>
      </c>
      <c r="E58" s="25">
        <v>10</v>
      </c>
      <c r="F58" s="26">
        <v>0</v>
      </c>
      <c r="G58" s="27">
        <f t="shared" si="7"/>
        <v>0</v>
      </c>
      <c r="H58" s="27">
        <f t="shared" si="8"/>
        <v>0</v>
      </c>
    </row>
    <row r="59" spans="1:8" s="44" customFormat="1" ht="12.75" x14ac:dyDescent="0.2">
      <c r="A59" s="86">
        <v>9.5</v>
      </c>
      <c r="B59" s="28" t="s">
        <v>103</v>
      </c>
      <c r="C59" s="31" t="s">
        <v>27</v>
      </c>
      <c r="D59" s="24" t="s">
        <v>31</v>
      </c>
      <c r="E59" s="25">
        <v>70</v>
      </c>
      <c r="F59" s="26">
        <v>0</v>
      </c>
      <c r="G59" s="27">
        <f t="shared" si="7"/>
        <v>0</v>
      </c>
      <c r="H59" s="27">
        <f t="shared" si="8"/>
        <v>0</v>
      </c>
    </row>
    <row r="60" spans="1:8" s="44" customFormat="1" ht="12.75" x14ac:dyDescent="0.2">
      <c r="A60" s="86">
        <v>9.5</v>
      </c>
      <c r="B60" s="28" t="s">
        <v>104</v>
      </c>
      <c r="C60" s="31" t="s">
        <v>43</v>
      </c>
      <c r="D60" s="24" t="s">
        <v>31</v>
      </c>
      <c r="E60" s="25">
        <v>44</v>
      </c>
      <c r="F60" s="26">
        <v>0</v>
      </c>
      <c r="G60" s="27">
        <f t="shared" si="7"/>
        <v>0</v>
      </c>
      <c r="H60" s="27">
        <f t="shared" si="8"/>
        <v>0</v>
      </c>
    </row>
    <row r="61" spans="1:8" s="44" customFormat="1" ht="12.75" x14ac:dyDescent="0.2">
      <c r="A61" s="86">
        <v>22</v>
      </c>
      <c r="B61" s="28" t="s">
        <v>105</v>
      </c>
      <c r="C61" s="31" t="s">
        <v>44</v>
      </c>
      <c r="D61" s="24" t="s">
        <v>22</v>
      </c>
      <c r="E61" s="25">
        <v>300</v>
      </c>
      <c r="F61" s="26">
        <v>0</v>
      </c>
      <c r="G61" s="27">
        <f t="shared" si="7"/>
        <v>0</v>
      </c>
      <c r="H61" s="27">
        <f t="shared" si="8"/>
        <v>0</v>
      </c>
    </row>
    <row r="62" spans="1:8" s="44" customFormat="1" ht="12.75" x14ac:dyDescent="0.2">
      <c r="A62" s="86">
        <v>9.5</v>
      </c>
      <c r="B62" s="28" t="s">
        <v>106</v>
      </c>
      <c r="C62" s="31" t="s">
        <v>45</v>
      </c>
      <c r="D62" s="24" t="s">
        <v>20</v>
      </c>
      <c r="E62" s="25">
        <v>1</v>
      </c>
      <c r="F62" s="26">
        <v>0</v>
      </c>
      <c r="G62" s="27">
        <f t="shared" si="7"/>
        <v>0</v>
      </c>
      <c r="H62" s="27">
        <f t="shared" si="8"/>
        <v>0</v>
      </c>
    </row>
    <row r="63" spans="1:8" s="44" customFormat="1" ht="12.75" x14ac:dyDescent="0.2">
      <c r="A63" s="86"/>
      <c r="B63" s="12"/>
      <c r="C63" s="43" t="s">
        <v>19</v>
      </c>
      <c r="G63" s="45">
        <f>SUM(G50:G62)</f>
        <v>0</v>
      </c>
      <c r="H63" s="45">
        <f>SUM(H50:H62)</f>
        <v>0</v>
      </c>
    </row>
    <row r="64" spans="1:8" s="44" customFormat="1" ht="12.75" x14ac:dyDescent="0.2">
      <c r="A64" s="86"/>
      <c r="B64" s="12"/>
      <c r="C64" s="13"/>
      <c r="D64" s="14"/>
      <c r="E64" s="15"/>
      <c r="F64" s="17"/>
      <c r="G64" s="16"/>
      <c r="H64" s="16"/>
    </row>
    <row r="65" spans="1:8" s="44" customFormat="1" ht="12.75" x14ac:dyDescent="0.2">
      <c r="A65" s="86"/>
      <c r="B65" s="43" t="s">
        <v>59</v>
      </c>
      <c r="G65" s="61"/>
      <c r="H65" s="61"/>
    </row>
    <row r="66" spans="1:8" s="44" customFormat="1" ht="12.75" x14ac:dyDescent="0.2">
      <c r="A66" s="86">
        <v>22</v>
      </c>
      <c r="B66" s="28" t="s">
        <v>107</v>
      </c>
      <c r="C66" s="31" t="s">
        <v>46</v>
      </c>
      <c r="D66" s="24" t="s">
        <v>20</v>
      </c>
      <c r="E66" s="25">
        <v>80</v>
      </c>
      <c r="F66" s="26">
        <v>0</v>
      </c>
      <c r="G66" s="27">
        <f>F66*E66</f>
        <v>0</v>
      </c>
      <c r="H66" s="27">
        <f>G66+(G66*A66/100)</f>
        <v>0</v>
      </c>
    </row>
    <row r="67" spans="1:8" s="44" customFormat="1" ht="12.75" x14ac:dyDescent="0.2">
      <c r="A67" s="86"/>
      <c r="B67" s="59"/>
      <c r="C67" s="43" t="s">
        <v>19</v>
      </c>
      <c r="E67" s="15"/>
      <c r="G67" s="45">
        <f>SUM(G66)</f>
        <v>0</v>
      </c>
      <c r="H67" s="45">
        <f>SUM(H66)</f>
        <v>0</v>
      </c>
    </row>
    <row r="68" spans="1:8" s="44" customFormat="1" ht="12.75" x14ac:dyDescent="0.2">
      <c r="A68" s="86"/>
      <c r="B68" s="43" t="s">
        <v>60</v>
      </c>
      <c r="E68" s="15"/>
      <c r="G68" s="61"/>
      <c r="H68" s="61"/>
    </row>
    <row r="69" spans="1:8" s="44" customFormat="1" ht="12.75" x14ac:dyDescent="0.2">
      <c r="A69" s="86">
        <v>9.5</v>
      </c>
      <c r="B69" s="28" t="s">
        <v>108</v>
      </c>
      <c r="C69" s="31" t="s">
        <v>62</v>
      </c>
      <c r="D69" s="24" t="s">
        <v>47</v>
      </c>
      <c r="E69" s="25">
        <v>4</v>
      </c>
      <c r="F69" s="26">
        <v>0</v>
      </c>
      <c r="G69" s="27">
        <f>F69*E69</f>
        <v>0</v>
      </c>
      <c r="H69" s="27">
        <f>G69+(G69*A69/100)</f>
        <v>0</v>
      </c>
    </row>
    <row r="70" spans="1:8" s="44" customFormat="1" ht="25.5" x14ac:dyDescent="0.2">
      <c r="A70" s="86">
        <v>9.5</v>
      </c>
      <c r="B70" s="28" t="s">
        <v>109</v>
      </c>
      <c r="C70" s="31" t="s">
        <v>48</v>
      </c>
      <c r="D70" s="24" t="s">
        <v>47</v>
      </c>
      <c r="E70" s="25">
        <v>4</v>
      </c>
      <c r="F70" s="26">
        <v>0</v>
      </c>
      <c r="G70" s="27">
        <f>F70*E70</f>
        <v>0</v>
      </c>
      <c r="H70" s="27">
        <f>G70+(G70*A70/100)</f>
        <v>0</v>
      </c>
    </row>
    <row r="71" spans="1:8" s="44" customFormat="1" ht="12.75" x14ac:dyDescent="0.2">
      <c r="A71" s="86">
        <v>9.5</v>
      </c>
      <c r="B71" s="28" t="s">
        <v>110</v>
      </c>
      <c r="C71" s="31" t="s">
        <v>63</v>
      </c>
      <c r="D71" s="24" t="s">
        <v>47</v>
      </c>
      <c r="E71" s="25">
        <v>4</v>
      </c>
      <c r="F71" s="26">
        <v>0</v>
      </c>
      <c r="G71" s="27">
        <f>F71*E71</f>
        <v>0</v>
      </c>
      <c r="H71" s="27">
        <f>G71+(G71*A71/100)</f>
        <v>0</v>
      </c>
    </row>
    <row r="72" spans="1:8" s="44" customFormat="1" ht="12.75" x14ac:dyDescent="0.2">
      <c r="A72" s="86">
        <v>9.5</v>
      </c>
      <c r="B72" s="28" t="s">
        <v>111</v>
      </c>
      <c r="C72" s="31" t="s">
        <v>49</v>
      </c>
      <c r="D72" s="24" t="s">
        <v>47</v>
      </c>
      <c r="E72" s="25">
        <v>4</v>
      </c>
      <c r="F72" s="26">
        <v>0</v>
      </c>
      <c r="G72" s="27">
        <f>F72*E72</f>
        <v>0</v>
      </c>
      <c r="H72" s="27">
        <f>G72+(G72*A72/100)</f>
        <v>0</v>
      </c>
    </row>
    <row r="73" spans="1:8" s="44" customFormat="1" ht="12.75" x14ac:dyDescent="0.2">
      <c r="A73" s="86">
        <v>9.5</v>
      </c>
      <c r="B73" s="28" t="s">
        <v>112</v>
      </c>
      <c r="C73" s="31" t="s">
        <v>61</v>
      </c>
      <c r="D73" s="24" t="s">
        <v>47</v>
      </c>
      <c r="E73" s="25">
        <v>4</v>
      </c>
      <c r="F73" s="26">
        <v>0</v>
      </c>
      <c r="G73" s="27">
        <f>F73*E73</f>
        <v>0</v>
      </c>
      <c r="H73" s="27">
        <f>G73+(G73*A73/100)</f>
        <v>0</v>
      </c>
    </row>
    <row r="74" spans="1:8" s="44" customFormat="1" ht="12.75" x14ac:dyDescent="0.2">
      <c r="A74" s="86"/>
      <c r="C74" s="43" t="s">
        <v>19</v>
      </c>
      <c r="F74" s="33"/>
      <c r="G74" s="45">
        <f>SUM(G69:G73)</f>
        <v>0</v>
      </c>
      <c r="H74" s="45">
        <f>SUM(H69:H73)</f>
        <v>0</v>
      </c>
    </row>
    <row r="75" spans="1:8" s="44" customFormat="1" ht="12.75" x14ac:dyDescent="0.2">
      <c r="A75" s="86"/>
      <c r="C75" s="62"/>
      <c r="F75" s="33"/>
      <c r="G75" s="61"/>
      <c r="H75" s="61"/>
    </row>
    <row r="76" spans="1:8" s="44" customFormat="1" ht="12.75" x14ac:dyDescent="0.2">
      <c r="A76" s="86"/>
      <c r="C76" s="62"/>
      <c r="F76" s="33"/>
      <c r="G76" s="61"/>
      <c r="H76" s="61"/>
    </row>
    <row r="77" spans="1:8" s="44" customFormat="1" ht="12.75" x14ac:dyDescent="0.2">
      <c r="A77" s="86"/>
      <c r="B77" s="63" t="s">
        <v>57</v>
      </c>
      <c r="C77" s="43"/>
      <c r="F77" s="33"/>
      <c r="G77" s="61"/>
      <c r="H77" s="61"/>
    </row>
    <row r="78" spans="1:8" s="44" customFormat="1" ht="12.75" x14ac:dyDescent="0.2">
      <c r="A78" s="86"/>
      <c r="C78" s="64"/>
      <c r="F78" s="33"/>
      <c r="G78" s="61"/>
      <c r="H78" s="65"/>
    </row>
    <row r="79" spans="1:8" s="44" customFormat="1" ht="12.75" x14ac:dyDescent="0.2">
      <c r="A79" s="86"/>
      <c r="B79" s="47" t="s">
        <v>51</v>
      </c>
      <c r="C79" s="19"/>
      <c r="D79" s="19"/>
      <c r="E79" s="19"/>
      <c r="F79" s="48"/>
      <c r="G79" s="49">
        <f>G26</f>
        <v>0</v>
      </c>
      <c r="H79" s="49">
        <f>H26</f>
        <v>0</v>
      </c>
    </row>
    <row r="80" spans="1:8" s="44" customFormat="1" ht="12.75" x14ac:dyDescent="0.2">
      <c r="A80" s="86"/>
      <c r="B80" s="47" t="s">
        <v>52</v>
      </c>
      <c r="C80" s="19"/>
      <c r="D80" s="19"/>
      <c r="E80" s="19"/>
      <c r="F80" s="48"/>
      <c r="G80" s="49">
        <f>+G32</f>
        <v>0</v>
      </c>
      <c r="H80" s="49">
        <f>+H32</f>
        <v>0</v>
      </c>
    </row>
    <row r="81" spans="1:8" s="44" customFormat="1" ht="12.75" x14ac:dyDescent="0.2">
      <c r="A81" s="86"/>
      <c r="B81" s="47" t="s">
        <v>53</v>
      </c>
      <c r="C81" s="19"/>
      <c r="D81" s="19"/>
      <c r="E81" s="19"/>
      <c r="F81" s="48"/>
      <c r="G81" s="49">
        <f>+G35</f>
        <v>0</v>
      </c>
      <c r="H81" s="49">
        <f>+H35</f>
        <v>0</v>
      </c>
    </row>
    <row r="82" spans="1:8" s="44" customFormat="1" ht="12.75" x14ac:dyDescent="0.2">
      <c r="A82" s="86"/>
      <c r="B82" s="47" t="s">
        <v>54</v>
      </c>
      <c r="C82" s="19"/>
      <c r="D82" s="19"/>
      <c r="E82" s="19"/>
      <c r="F82" s="48"/>
      <c r="G82" s="49">
        <f>+G39</f>
        <v>0</v>
      </c>
      <c r="H82" s="49">
        <f>+H39</f>
        <v>0</v>
      </c>
    </row>
    <row r="83" spans="1:8" s="44" customFormat="1" ht="12.75" x14ac:dyDescent="0.2">
      <c r="A83" s="86"/>
      <c r="B83" s="47" t="s">
        <v>55</v>
      </c>
      <c r="C83" s="19"/>
      <c r="D83" s="19"/>
      <c r="E83" s="19"/>
      <c r="F83" s="48"/>
      <c r="G83" s="49">
        <f>+G48</f>
        <v>0</v>
      </c>
      <c r="H83" s="49">
        <f>+H48</f>
        <v>0</v>
      </c>
    </row>
    <row r="84" spans="1:8" s="44" customFormat="1" ht="12.75" x14ac:dyDescent="0.2">
      <c r="A84" s="86"/>
      <c r="B84" s="47" t="s">
        <v>56</v>
      </c>
      <c r="C84" s="19"/>
      <c r="D84" s="19"/>
      <c r="E84" s="19"/>
      <c r="F84" s="48"/>
      <c r="G84" s="49">
        <f>+G63</f>
        <v>0</v>
      </c>
      <c r="H84" s="49">
        <f>+H63</f>
        <v>0</v>
      </c>
    </row>
    <row r="85" spans="1:8" s="44" customFormat="1" ht="12.75" x14ac:dyDescent="0.2">
      <c r="A85" s="86"/>
      <c r="B85" s="47" t="s">
        <v>59</v>
      </c>
      <c r="C85" s="19"/>
      <c r="D85" s="19"/>
      <c r="E85" s="19"/>
      <c r="F85" s="48"/>
      <c r="G85" s="49">
        <f>+G67</f>
        <v>0</v>
      </c>
      <c r="H85" s="49">
        <f>+H67</f>
        <v>0</v>
      </c>
    </row>
    <row r="86" spans="1:8" s="44" customFormat="1" ht="12.75" x14ac:dyDescent="0.2">
      <c r="A86" s="86"/>
      <c r="B86" s="47" t="s">
        <v>60</v>
      </c>
      <c r="C86" s="19"/>
      <c r="D86" s="19"/>
      <c r="E86" s="19"/>
      <c r="F86" s="48"/>
      <c r="G86" s="49">
        <f>+G74</f>
        <v>0</v>
      </c>
      <c r="H86" s="49">
        <f>+H74</f>
        <v>0</v>
      </c>
    </row>
    <row r="87" spans="1:8" s="44" customFormat="1" ht="12.75" x14ac:dyDescent="0.2">
      <c r="A87" s="86"/>
      <c r="B87" s="70" t="s">
        <v>114</v>
      </c>
      <c r="C87" s="71"/>
      <c r="D87" s="71"/>
      <c r="E87" s="71"/>
      <c r="F87" s="72"/>
      <c r="G87" s="45">
        <f>SUM(G79:G86)</f>
        <v>0</v>
      </c>
      <c r="H87" s="45">
        <f>SUM(H79:H86)</f>
        <v>0</v>
      </c>
    </row>
    <row r="89" spans="1:8" ht="30" customHeight="1" x14ac:dyDescent="0.25">
      <c r="B89" s="92" t="s">
        <v>58</v>
      </c>
      <c r="C89" s="93"/>
      <c r="D89" s="1"/>
      <c r="E89" s="2"/>
      <c r="F89" s="2"/>
      <c r="G89" s="50">
        <f>G87</f>
        <v>0</v>
      </c>
      <c r="H89" s="51">
        <f>H87</f>
        <v>0</v>
      </c>
    </row>
    <row r="90" spans="1:8" ht="12" customHeight="1" x14ac:dyDescent="0.25">
      <c r="B90" s="73"/>
      <c r="C90" s="73"/>
    </row>
    <row r="91" spans="1:8" ht="30" customHeight="1" x14ac:dyDescent="0.2">
      <c r="B91" s="94" t="s">
        <v>131</v>
      </c>
      <c r="C91" s="95"/>
      <c r="D91" s="3"/>
      <c r="E91" s="4"/>
      <c r="F91" s="4"/>
      <c r="G91" s="5">
        <f>+G89*2</f>
        <v>0</v>
      </c>
      <c r="H91" s="6">
        <f>+H89*2</f>
        <v>0</v>
      </c>
    </row>
  </sheetData>
  <sheetProtection algorithmName="SHA-512" hashValue="9bHVZkQ9UMNE6k1DW+CaNo/V/DpoLFBqnzORbs5iYu0bTboNR/IjDMSFwRfCYAQhS0knyxesHb9sno1v0zweiw==" saltValue="R8h8R+crNGY/Nj7AkuHOrQ==" spinCount="100000" sheet="1" objects="1" scenarios="1"/>
  <mergeCells count="5">
    <mergeCell ref="B2:H2"/>
    <mergeCell ref="B25:H25"/>
    <mergeCell ref="B28:H28"/>
    <mergeCell ref="B89:C89"/>
    <mergeCell ref="B91:C91"/>
  </mergeCells>
  <conditionalFormatting sqref="G26:H27 G9:H24 G29:H46 G91:H91 H89:H90 G48:H88">
    <cfRule type="cellIs" dxfId="10" priority="2" operator="equal">
      <formula>0</formula>
    </cfRule>
  </conditionalFormatting>
  <conditionalFormatting sqref="G26:H26">
    <cfRule type="cellIs" dxfId="9" priority="22" operator="equal">
      <formula>0</formula>
    </cfRule>
  </conditionalFormatting>
  <conditionalFormatting sqref="G32:H32">
    <cfRule type="cellIs" dxfId="8" priority="23" operator="equal">
      <formula>0</formula>
    </cfRule>
  </conditionalFormatting>
  <conditionalFormatting sqref="G35:H35">
    <cfRule type="cellIs" dxfId="7" priority="24" operator="equal">
      <formula>0</formula>
    </cfRule>
  </conditionalFormatting>
  <conditionalFormatting sqref="G39:H39">
    <cfRule type="cellIs" dxfId="6" priority="25" operator="equal">
      <formula>0</formula>
    </cfRule>
  </conditionalFormatting>
  <conditionalFormatting sqref="G48:H48">
    <cfRule type="cellIs" dxfId="5" priority="26" operator="equal">
      <formula>0</formula>
    </cfRule>
  </conditionalFormatting>
  <conditionalFormatting sqref="G63:H63">
    <cfRule type="cellIs" dxfId="4" priority="27" operator="equal">
      <formula>0</formula>
    </cfRule>
  </conditionalFormatting>
  <conditionalFormatting sqref="G67:H67">
    <cfRule type="cellIs" dxfId="3" priority="29" operator="equal">
      <formula>0</formula>
    </cfRule>
  </conditionalFormatting>
  <conditionalFormatting sqref="G74:H74">
    <cfRule type="cellIs" dxfId="2" priority="31" operator="equal">
      <formula>0</formula>
    </cfRule>
  </conditionalFormatting>
  <conditionalFormatting sqref="G87:H87">
    <cfRule type="cellIs" dxfId="1" priority="30" operator="equal">
      <formula>0</formula>
    </cfRule>
  </conditionalFormatting>
  <conditionalFormatting sqref="G47:H47">
    <cfRule type="cellIs" dxfId="0" priority="1" operator="equal">
      <formula>0</formula>
    </cfRule>
  </conditionalFormatting>
  <pageMargins left="0.70866141732283472" right="0.31496062992125984" top="0.55118110236220474" bottom="0.51181102362204722" header="0.31496062992125984" footer="0.31496062992125984"/>
  <pageSetup paperSize="9" scale="89" fitToHeight="0" orientation="portrait" r:id="rId1"/>
  <headerFooter>
    <oddFooter>&amp;Rstran &amp;P od&amp;N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Aleksander Gantar</dc:creator>
  <cp:lastModifiedBy>Helena Gorenc</cp:lastModifiedBy>
  <cp:lastPrinted>2025-11-20T07:46:25Z</cp:lastPrinted>
  <dcterms:created xsi:type="dcterms:W3CDTF">2015-03-03T11:20:11Z</dcterms:created>
  <dcterms:modified xsi:type="dcterms:W3CDTF">2025-11-20T09:51:50Z</dcterms:modified>
</cp:coreProperties>
</file>